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03КМ2-168.Ремонт газоходов 3-о" sheetId="1" state="visible" r:id="rId2"/>
  </sheets>
  <definedNames>
    <definedName function="false" hidden="false" localSheetId="0" name="_xlnm.Print_Titles" vbProcedure="false">'М03КМ2-168.Ремонт газоходов 3-о'!$15:$15</definedName>
    <definedName function="false" hidden="false" localSheetId="0" name="_xlnm.Print_Area" vbProcedure="false">'М03КМ2-168.Ремонт газоходов 3-о'!$A:$E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<sst xmlns="http://schemas.openxmlformats.org/spreadsheetml/2006/main" count="110" uniqueCount="64">
  <si>
    <t xml:space="preserve">Приложение № 4 к Техническим Требованиям</t>
  </si>
  <si>
    <t xml:space="preserve">ВЕДОМОСТЬ РЕСУРСОВ  ПОДРЯДЧИКА</t>
  </si>
  <si>
    <t xml:space="preserve">№ </t>
  </si>
  <si>
    <t xml:space="preserve">на </t>
  </si>
  <si>
    <t xml:space="preserve">ОКПД2 42.12.20.150. Выполнение работ по капитальному ремонту ЖД пути с заменой верхнего строения пути Комсомольской ТЭЦ-2 в рамках программы повышения надежности, г. Комсомольск-на-Амуре</t>
  </si>
  <si>
    <t xml:space="preserve">М03КМ2-168 Выполнение работ по ремонту газоходов 3 очереди  Комсомольской ТЭЦ-2, </t>
  </si>
  <si>
    <t xml:space="preserve">(наименование работ и затрат, наименование объекта)</t>
  </si>
  <si>
    <t xml:space="preserve">№ п.п.</t>
  </si>
  <si>
    <t xml:space="preserve">Наименование</t>
  </si>
  <si>
    <t xml:space="preserve">Единица измерения</t>
  </si>
  <si>
    <t xml:space="preserve">Общее кол-во</t>
  </si>
  <si>
    <t xml:space="preserve">Примечание</t>
  </si>
  <si>
    <t xml:space="preserve">ОКПД 42.12.20.150. Выполнение работ по капитальному ремонту ЖД пути с заменой верхнего строения пути Комсомольской ТЭЦ-2 в рамках программы повышения надежности,</t>
  </si>
  <si>
    <t xml:space="preserve">Болт стыковой Р65 в сборе новый</t>
  </si>
  <si>
    <t xml:space="preserve">тн</t>
  </si>
  <si>
    <t xml:space="preserve">новые не использованные ранее</t>
  </si>
  <si>
    <t xml:space="preserve">1 </t>
  </si>
  <si>
    <t xml:space="preserve">Брус деревянный для СП1/9 новый</t>
  </si>
  <si>
    <t xml:space="preserve">компл.</t>
  </si>
  <si>
    <t xml:space="preserve">Костыль путевой 16*16*165 новый</t>
  </si>
  <si>
    <t xml:space="preserve">Масло каменноугольное для пропитки древесины</t>
  </si>
  <si>
    <t xml:space="preserve">т</t>
  </si>
  <si>
    <t xml:space="preserve">Накладка стыковая 1Р65 новая</t>
  </si>
  <si>
    <t xml:space="preserve">год выпуска не ранее 2021 года</t>
  </si>
  <si>
    <t xml:space="preserve">Рельсы Р65 (новые) </t>
  </si>
  <si>
    <t xml:space="preserve">Стрелочный перевод тип Р65 марка 1/9 проект 2766 правый ПТКБ ЦП 2766.00.000 тип Р-65 марка 1/9</t>
  </si>
  <si>
    <t xml:space="preserve">КОМПЛ</t>
  </si>
  <si>
    <t xml:space="preserve">Шпала железобетонная Ш3Д/УБП новые</t>
  </si>
  <si>
    <t xml:space="preserve">шт</t>
  </si>
  <si>
    <t xml:space="preserve">Шуруп путевой 24*170новый</t>
  </si>
  <si>
    <t xml:space="preserve">Щебень  фракция 20-40 мм ГОСТ 8267-93</t>
  </si>
  <si>
    <t xml:space="preserve">м3</t>
  </si>
  <si>
    <t xml:space="preserve">ОКПД 42.12.20.150. Выполнение работ по замене плит на жд переездах Комсомольской ТЭЦ-2</t>
  </si>
  <si>
    <t xml:space="preserve">Ацетилен растворенный технический, марка Б</t>
  </si>
  <si>
    <t xml:space="preserve">Битум нефтяной дорожный БНД 200/300</t>
  </si>
  <si>
    <t xml:space="preserve">Болты анкерные</t>
  </si>
  <si>
    <t xml:space="preserve">Брус из древесины хвойных пород, пропитанный, для стрелочных переводов</t>
  </si>
  <si>
    <t xml:space="preserve">Брус обрезной хвойных пород (ель, сосна), естественной влажности, длина 2-6,5 м, ширина 100 и более мм, толщина 100 и более мм, сорт I</t>
  </si>
  <si>
    <t xml:space="preserve">Брус обрезной хвойных пород (ель, сосна), естественной влажности, длина 2-6,5 м, ширина 100 и более мм, толщина 100 и более мм, сорт II</t>
  </si>
  <si>
    <t xml:space="preserve">Вода</t>
  </si>
  <si>
    <t xml:space="preserve">Вода водопроводная</t>
  </si>
  <si>
    <t xml:space="preserve">Гвозди строительные</t>
  </si>
  <si>
    <t xml:space="preserve">Кислород газообразный технический</t>
  </si>
  <si>
    <t xml:space="preserve">Костыли для железных дорог широкой колеи, сечение 16х16 мм, длина 165 мм</t>
  </si>
  <si>
    <t xml:space="preserve">Круг алмазный отрезной сегментный, диаметр 350 мм, толщина алмазной кромки 3,2 мм, высота алмазной кромки 8 мм</t>
  </si>
  <si>
    <t xml:space="preserve">Мастика битумная противошумная антикоррозионная</t>
  </si>
  <si>
    <t xml:space="preserve">Поковки из квадратных заготовок, масса 1,5-4,5 кг</t>
  </si>
  <si>
    <t xml:space="preserve">Прокат стальной горячекатаный полосовой, марки стали Ст3сп, Ст3пс, размеры 150х10 мм (0,132*4=0,528м вес 6,22кг; 0,132*10=1,32м вес 15,65 кг, 35м/5=7 полос )</t>
  </si>
  <si>
    <t xml:space="preserve">Пропан-бутан смесь техническая</t>
  </si>
  <si>
    <t xml:space="preserve">кг</t>
  </si>
  <si>
    <t xml:space="preserve">Раствор готовый кладочный, цементный, М250</t>
  </si>
  <si>
    <t xml:space="preserve">Смеси асфальтобетонные А 22 ВН на БНД (при толщ.5см)</t>
  </si>
  <si>
    <t xml:space="preserve">Смеси асфальтобетонные А 22 НН на БНД</t>
  </si>
  <si>
    <t xml:space="preserve">Смеси асфальтобетонные А 22 НН на БНД (при толщ.5 см)</t>
  </si>
  <si>
    <t xml:space="preserve">Сталь арматурная горячекатаная гладкая, класс A-I, диаметр 6-22 мм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</si>
  <si>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</si>
  <si>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Шайбы пружинные путевые одновитковые исполнение 1, диаметр отверстия М24</t>
  </si>
  <si>
    <t xml:space="preserve">Швеллеры стальные горячекатаные, марки стали Ст3пс, Ст3сп, № 12У-24У, № 12П-24П</t>
  </si>
  <si>
    <t xml:space="preserve">Шнур полиамидный крученый, диаметр 2 мм</t>
  </si>
  <si>
    <t xml:space="preserve">Шурупы путевые с четырехгранной головкой, диаметр М24, длина 170 мм</t>
  </si>
  <si>
    <t xml:space="preserve">Щебень ГОСТ 8267-93 фракция 20-40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</si>
  <si>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</si>
  <si>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Электроэнергия</t>
  </si>
  <si>
    <t xml:space="preserve">кВт-ч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</si>
</sst>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General"/>
    <numFmt numFmtId="167" formatCode="0.00000"/>
    <numFmt numFmtId="168" formatCode="0"/>
    <numFmt numFmtId="169" formatCode="0.0000"/>
    <numFmt numFmtId="170" formatCode="0.000"/>
    <numFmt numFmtId="171" formatCode="#,##0.00"/>
    <numFmt numFmtId="172" formatCode="0.00"/>
    <numFmt numFmtId="173" formatCode="0.000000"/>
    <numFmt numFmtId="174" formatCode="0.0000000"/>
  </numFmts>
  <fonts count="21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0"/>
      <name val="Arial"/>
      <family val="0"/>
      <charset val="204"/>
    </font>
    <font>
      <i val="true"/>
      <sz val="10"/>
      <name val="Arial"/>
      <family val="0"/>
      <charset val="204"/>
    </font>
    <font>
      <b val="true"/>
      <sz val="10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9"/>
      <name val="Arial"/>
      <family val="0"/>
      <charset val="204"/>
    </font>
    <font>
      <b val="true"/>
      <sz val="14"/>
      <name val="Arial"/>
      <family val="0"/>
      <charset val="204"/>
    </font>
    <font>
      <sz val="12"/>
      <name val="Arial"/>
      <family val="0"/>
      <charset val="204"/>
    </font>
    <font>
      <sz val="11"/>
      <name val="Arial"/>
      <family val="0"/>
      <charset val="204"/>
    </font>
    <font>
      <sz val="10"/>
      <color rgb="FF000000"/>
      <name val="Arial"/>
      <family val="0"/>
      <charset val="204"/>
    </font>
    <font>
      <sz val="12"/>
      <name val="Times New Roman"/>
      <family val="1"/>
      <charset val="1"/>
    </font>
    <font>
      <sz val="9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10"/>
      <name val="Times New Roman"/>
      <family val="1"/>
      <charset val="1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4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1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8.8984375" defaultRowHeight="14.35" zeroHeight="false" outlineLevelRow="0" outlineLevelCol="0"/>
  <cols>
    <col collapsed="false" customWidth="true" hidden="false" outlineLevel="0" max="1" min="1" style="1" width="2.37"/>
    <col collapsed="false" customWidth="true" hidden="false" outlineLevel="0" max="2" min="2" style="1" width="20.9"/>
    <col collapsed="false" customWidth="true" hidden="false" outlineLevel="0" max="3" min="3" style="1" width="5.12"/>
    <col collapsed="false" customWidth="true" hidden="false" outlineLevel="0" max="4" min="4" style="1" width="7.07"/>
    <col collapsed="false" customWidth="true" hidden="false" outlineLevel="0" max="5" min="5" style="1" width="16.39"/>
    <col collapsed="false" customWidth="true" hidden="false" outlineLevel="0" max="7" min="6" style="1" width="14.32"/>
    <col collapsed="false" customWidth="true" hidden="true" outlineLevel="0" max="8" min="8" style="1" width="8.76"/>
    <col collapsed="false" customWidth="true" hidden="false" outlineLevel="0" max="9" min="9" style="1" width="14.04"/>
    <col collapsed="false" customWidth="false" hidden="false" outlineLevel="0" max="13" min="10" style="1" width="8.9"/>
    <col collapsed="false" customWidth="true" hidden="true" outlineLevel="0" max="14" min="14" style="2" width="66.07"/>
    <col collapsed="false" customWidth="true" hidden="true" outlineLevel="0" max="15" min="15" style="2" width="31.99"/>
    <col collapsed="false" customWidth="true" hidden="true" outlineLevel="0" max="16" min="16" style="2" width="99.18"/>
    <col collapsed="false" customWidth="true" hidden="true" outlineLevel="0" max="18" min="17" style="2" width="125.89"/>
    <col collapsed="false" customWidth="true" hidden="true" outlineLevel="0" max="20" min="19" style="2" width="109.87"/>
    <col collapsed="false" customWidth="true" hidden="true" outlineLevel="0" max="21" min="21" style="2" width="59.39"/>
    <col collapsed="false" customWidth="true" hidden="true" outlineLevel="0" max="22" min="22" style="2" width="55.78"/>
    <col collapsed="false" customWidth="false" hidden="false" outlineLevel="0" max="16382" min="23" style="1" width="8.9"/>
    <col collapsed="false" customWidth="true" hidden="false" outlineLevel="0" max="16384" min="16383" style="1" width="11.23"/>
  </cols>
  <sheetData>
    <row r="1" s="7" customFormat="true" ht="14.35" hidden="false" customHeight="true" outlineLevel="0" collapsed="false">
      <c r="A1" s="3"/>
      <c r="B1" s="4"/>
      <c r="C1" s="5" t="s">
        <v>0</v>
      </c>
      <c r="D1" s="5"/>
      <c r="E1" s="5"/>
      <c r="F1" s="6"/>
      <c r="N1" s="8"/>
    </row>
    <row r="2" s="7" customFormat="true" ht="14.35" hidden="false" customHeight="false" outlineLevel="0" collapsed="false">
      <c r="A2" s="3"/>
      <c r="B2" s="4"/>
      <c r="C2" s="4"/>
      <c r="D2" s="4"/>
      <c r="E2" s="6"/>
      <c r="F2" s="6"/>
      <c r="N2" s="8"/>
    </row>
    <row r="3" s="7" customFormat="true" ht="14.35" hidden="false" customHeight="false" outlineLevel="0" collapsed="false">
      <c r="A3" s="3"/>
      <c r="B3" s="4"/>
      <c r="C3" s="4"/>
      <c r="D3" s="4"/>
      <c r="E3" s="6"/>
      <c r="F3" s="6"/>
      <c r="N3" s="8"/>
    </row>
    <row r="4" s="7" customFormat="true" ht="14.35" hidden="false" customHeight="false" outlineLevel="0" collapsed="false">
      <c r="A4" s="3"/>
      <c r="B4" s="4"/>
      <c r="C4" s="4"/>
      <c r="D4" s="4"/>
      <c r="E4" s="6"/>
      <c r="F4" s="6"/>
      <c r="N4" s="8"/>
    </row>
    <row r="5" s="7" customFormat="true" ht="13.5" hidden="false" customHeight="true" outlineLevel="0" collapsed="false">
      <c r="A5" s="3"/>
      <c r="C5" s="9"/>
      <c r="F5" s="10"/>
    </row>
    <row r="6" s="7" customFormat="true" ht="13.5" hidden="false" customHeight="true" outlineLevel="0" collapsed="false">
      <c r="A6" s="10"/>
      <c r="B6" s="6"/>
      <c r="C6" s="6"/>
      <c r="D6" s="6"/>
      <c r="E6" s="6"/>
      <c r="F6" s="10"/>
    </row>
    <row r="7" s="7" customFormat="true" ht="17.35" hidden="false" customHeight="false" outlineLevel="0" collapsed="false">
      <c r="B7" s="11" t="s">
        <v>1</v>
      </c>
      <c r="C7" s="11"/>
      <c r="D7" s="11"/>
      <c r="E7" s="11"/>
      <c r="F7" s="10"/>
      <c r="O7" s="12" t="s">
        <v>2</v>
      </c>
    </row>
    <row r="8" s="7" customFormat="true" ht="13.5" hidden="false" customHeight="true" outlineLevel="0" collapsed="false">
      <c r="B8" s="13"/>
      <c r="C8" s="14"/>
      <c r="D8" s="15"/>
      <c r="E8" s="15"/>
      <c r="F8" s="10"/>
    </row>
    <row r="9" s="7" customFormat="true" ht="51.45" hidden="false" customHeight="true" outlineLevel="0" collapsed="false">
      <c r="A9" s="16" t="s">
        <v>3</v>
      </c>
      <c r="B9" s="17" t="s">
        <v>4</v>
      </c>
      <c r="C9" s="17"/>
      <c r="D9" s="17"/>
      <c r="E9" s="17"/>
      <c r="F9" s="10"/>
      <c r="P9" s="8" t="s">
        <v>5</v>
      </c>
    </row>
    <row r="10" s="7" customFormat="true" ht="13.5" hidden="false" customHeight="true" outlineLevel="0" collapsed="false">
      <c r="A10" s="15"/>
      <c r="B10" s="15"/>
      <c r="C10" s="18" t="s">
        <v>6</v>
      </c>
      <c r="D10" s="15"/>
      <c r="E10" s="15"/>
      <c r="F10" s="10"/>
    </row>
    <row r="11" s="7" customFormat="true" ht="13.5" hidden="false" customHeight="true" outlineLevel="0" collapsed="false">
      <c r="A11" s="15"/>
      <c r="B11" s="15"/>
      <c r="C11" s="9"/>
      <c r="D11" s="15"/>
      <c r="E11" s="15"/>
      <c r="F11" s="10"/>
    </row>
    <row r="12" s="7" customFormat="true" ht="14.35" hidden="false" customHeight="false" outlineLevel="0" collapsed="false">
      <c r="B12" s="4"/>
      <c r="C12" s="4"/>
      <c r="D12" s="4"/>
      <c r="E12" s="4"/>
      <c r="F12" s="4"/>
    </row>
    <row r="13" s="7" customFormat="true" ht="28.5" hidden="false" customHeight="true" outlineLevel="0" collapsed="false">
      <c r="A13" s="19" t="s">
        <v>7</v>
      </c>
      <c r="B13" s="19" t="s">
        <v>8</v>
      </c>
      <c r="C13" s="19" t="s">
        <v>9</v>
      </c>
      <c r="D13" s="19" t="s">
        <v>10</v>
      </c>
      <c r="E13" s="19" t="s">
        <v>11</v>
      </c>
    </row>
    <row r="14" s="7" customFormat="true" ht="18" hidden="false" customHeight="true" outlineLevel="0" collapsed="false">
      <c r="A14" s="19"/>
      <c r="B14" s="19"/>
      <c r="C14" s="19"/>
      <c r="D14" s="19"/>
      <c r="E14" s="19"/>
      <c r="F14" s="20"/>
    </row>
    <row r="15" s="7" customFormat="true" ht="12" hidden="false" customHeight="true" outlineLevel="0" collapsed="false">
      <c r="A15" s="21" t="n">
        <v>1</v>
      </c>
      <c r="B15" s="21" t="n">
        <v>2</v>
      </c>
      <c r="C15" s="21" t="n">
        <v>3</v>
      </c>
      <c r="D15" s="21" t="n">
        <v>4</v>
      </c>
      <c r="E15" s="21" t="n">
        <v>5</v>
      </c>
      <c r="F15" s="20"/>
    </row>
    <row r="16" s="7" customFormat="true" ht="14.9" hidden="false" customHeight="true" outlineLevel="0" collapsed="false">
      <c r="A16" s="22" t="s">
        <v>12</v>
      </c>
      <c r="B16" s="22"/>
      <c r="C16" s="22"/>
      <c r="D16" s="22"/>
      <c r="E16" s="22"/>
      <c r="F16" s="20"/>
    </row>
    <row r="17" s="7" customFormat="true" ht="14.35" hidden="false" customHeight="false" outlineLevel="0" collapsed="false">
      <c r="A17" s="23" t="n">
        <f aca="false">IF(H17&lt;&gt;"",COUNTA(H$4:H17),"")</f>
        <v>1</v>
      </c>
      <c r="B17" s="24" t="s">
        <v>13</v>
      </c>
      <c r="C17" s="23" t="s">
        <v>14</v>
      </c>
      <c r="D17" s="25" t="n">
        <v>0.03758</v>
      </c>
      <c r="E17" s="26" t="s">
        <v>15</v>
      </c>
      <c r="F17" s="27"/>
      <c r="H17" s="1" t="s">
        <v>16</v>
      </c>
      <c r="Q17" s="28"/>
      <c r="R17" s="28"/>
    </row>
    <row r="18" s="7" customFormat="true" ht="14.35" hidden="false" customHeight="false" outlineLevel="0" collapsed="false">
      <c r="A18" s="23" t="n">
        <f aca="false">IF(H18&lt;&gt;"",COUNTA(H$4:H18),"")</f>
        <v>2</v>
      </c>
      <c r="B18" s="24" t="s">
        <v>17</v>
      </c>
      <c r="C18" s="23" t="s">
        <v>18</v>
      </c>
      <c r="D18" s="29" t="n">
        <v>2</v>
      </c>
      <c r="E18" s="26" t="s">
        <v>15</v>
      </c>
      <c r="F18" s="27"/>
      <c r="H18" s="1" t="s">
        <v>16</v>
      </c>
      <c r="Q18" s="28"/>
      <c r="R18" s="28"/>
    </row>
    <row r="19" s="7" customFormat="true" ht="26.85" hidden="false" customHeight="true" outlineLevel="0" collapsed="false">
      <c r="A19" s="23" t="n">
        <f aca="false">IF(H19&lt;&gt;"",COUNTA(H$4:H19),"")</f>
        <v>3</v>
      </c>
      <c r="B19" s="24" t="s">
        <v>19</v>
      </c>
      <c r="C19" s="23" t="s">
        <v>14</v>
      </c>
      <c r="D19" s="30" t="n">
        <v>0.3952</v>
      </c>
      <c r="E19" s="26" t="s">
        <v>15</v>
      </c>
      <c r="F19" s="27"/>
      <c r="H19" s="1" t="s">
        <v>16</v>
      </c>
      <c r="Q19" s="28"/>
      <c r="R19" s="28"/>
    </row>
    <row r="20" s="7" customFormat="true" ht="21.6" hidden="false" customHeight="true" outlineLevel="0" collapsed="false">
      <c r="A20" s="23" t="n">
        <f aca="false">IF(H20&lt;&gt;"",COUNTA(H$4:H20),"")</f>
        <v>4</v>
      </c>
      <c r="B20" s="24" t="s">
        <v>20</v>
      </c>
      <c r="C20" s="23" t="s">
        <v>21</v>
      </c>
      <c r="D20" s="31" t="n">
        <v>0.008</v>
      </c>
      <c r="E20" s="32"/>
      <c r="F20" s="27"/>
      <c r="H20" s="1" t="s">
        <v>16</v>
      </c>
      <c r="Q20" s="28"/>
      <c r="R20" s="28"/>
    </row>
    <row r="21" s="7" customFormat="true" ht="22.35" hidden="false" customHeight="true" outlineLevel="0" collapsed="false">
      <c r="A21" s="23" t="n">
        <f aca="false">IF(H21&lt;&gt;"",COUNTA(H$4:H21),"")</f>
        <v>5</v>
      </c>
      <c r="B21" s="24" t="s">
        <v>22</v>
      </c>
      <c r="C21" s="23" t="s">
        <v>14</v>
      </c>
      <c r="D21" s="30" t="n">
        <v>0.3653</v>
      </c>
      <c r="E21" s="33" t="s">
        <v>23</v>
      </c>
      <c r="F21" s="27"/>
      <c r="H21" s="1" t="s">
        <v>16</v>
      </c>
      <c r="Q21" s="28"/>
      <c r="R21" s="28"/>
    </row>
    <row r="22" s="7" customFormat="true" ht="14.45" hidden="false" customHeight="false" outlineLevel="0" collapsed="false">
      <c r="A22" s="23" t="n">
        <f aca="false">IF(H22&lt;&gt;"",COUNTA(H$4:H22),"")</f>
        <v>6</v>
      </c>
      <c r="B22" s="24" t="s">
        <v>24</v>
      </c>
      <c r="C22" s="23" t="s">
        <v>14</v>
      </c>
      <c r="D22" s="34" t="n">
        <v>6.24</v>
      </c>
      <c r="E22" s="32"/>
      <c r="F22" s="27"/>
      <c r="H22" s="1" t="s">
        <v>16</v>
      </c>
      <c r="Q22" s="28"/>
      <c r="R22" s="28"/>
    </row>
    <row r="23" s="7" customFormat="true" ht="25.35" hidden="false" customHeight="true" outlineLevel="0" collapsed="false">
      <c r="A23" s="23" t="n">
        <f aca="false">IF(H23&lt;&gt;"",COUNTA(H$4:H23),"")</f>
        <v>7</v>
      </c>
      <c r="B23" s="24" t="s">
        <v>25</v>
      </c>
      <c r="C23" s="23" t="s">
        <v>26</v>
      </c>
      <c r="D23" s="29" t="n">
        <v>1</v>
      </c>
      <c r="E23" s="26" t="s">
        <v>15</v>
      </c>
      <c r="F23" s="27"/>
      <c r="H23" s="1" t="s">
        <v>16</v>
      </c>
      <c r="Q23" s="28"/>
      <c r="R23" s="28"/>
    </row>
    <row r="24" s="7" customFormat="true" ht="14.45" hidden="false" customHeight="false" outlineLevel="0" collapsed="false">
      <c r="A24" s="23" t="n">
        <f aca="false">IF(H24&lt;&gt;"",COUNTA(H$4:H24),"")</f>
        <v>8</v>
      </c>
      <c r="B24" s="24" t="s">
        <v>27</v>
      </c>
      <c r="C24" s="23" t="s">
        <v>28</v>
      </c>
      <c r="D24" s="29" t="n">
        <v>91</v>
      </c>
      <c r="E24" s="26" t="s">
        <v>15</v>
      </c>
      <c r="F24" s="27"/>
      <c r="H24" s="1" t="s">
        <v>16</v>
      </c>
      <c r="Q24" s="28"/>
      <c r="R24" s="28"/>
    </row>
    <row r="25" customFormat="false" ht="14.45" hidden="false" customHeight="false" outlineLevel="0" collapsed="false">
      <c r="A25" s="23" t="n">
        <v>9</v>
      </c>
      <c r="B25" s="24" t="s">
        <v>29</v>
      </c>
      <c r="C25" s="23" t="s">
        <v>14</v>
      </c>
      <c r="D25" s="25" t="n">
        <v>0.54432</v>
      </c>
      <c r="E25" s="26" t="s">
        <v>15</v>
      </c>
    </row>
    <row r="26" customFormat="false" ht="14.45" hidden="false" customHeight="false" outlineLevel="0" collapsed="false">
      <c r="A26" s="23" t="n">
        <v>10</v>
      </c>
      <c r="B26" s="24" t="s">
        <v>30</v>
      </c>
      <c r="C26" s="23" t="s">
        <v>31</v>
      </c>
      <c r="D26" s="31" t="n">
        <v>196.443</v>
      </c>
      <c r="E26" s="26" t="s">
        <v>15</v>
      </c>
    </row>
    <row r="27" customFormat="false" ht="14.35" hidden="false" customHeight="false" outlineLevel="0" collapsed="false">
      <c r="A27" s="35" t="s">
        <v>32</v>
      </c>
      <c r="B27" s="35"/>
      <c r="C27" s="35"/>
      <c r="D27" s="35"/>
      <c r="E27" s="35"/>
    </row>
    <row r="28" customFormat="false" ht="14.35" hidden="false" customHeight="false" outlineLevel="0" collapsed="false">
      <c r="A28" s="36" t="n">
        <v>1</v>
      </c>
      <c r="B28" s="24" t="s">
        <v>33</v>
      </c>
      <c r="C28" s="23" t="s">
        <v>21</v>
      </c>
      <c r="D28" s="30" t="n">
        <v>0.0006</v>
      </c>
      <c r="E28" s="32"/>
    </row>
    <row r="29" customFormat="false" ht="14.35" hidden="false" customHeight="false" outlineLevel="0" collapsed="false">
      <c r="A29" s="36" t="n">
        <v>2</v>
      </c>
      <c r="B29" s="24" t="s">
        <v>34</v>
      </c>
      <c r="C29" s="23" t="s">
        <v>21</v>
      </c>
      <c r="D29" s="37" t="n">
        <v>0.037801</v>
      </c>
      <c r="E29" s="32"/>
    </row>
    <row r="30" customFormat="false" ht="14.35" hidden="false" customHeight="false" outlineLevel="0" collapsed="false">
      <c r="A30" s="36" t="n">
        <v>3</v>
      </c>
      <c r="B30" s="24" t="s">
        <v>35</v>
      </c>
      <c r="C30" s="23" t="s">
        <v>21</v>
      </c>
      <c r="D30" s="38" t="n">
        <v>0.0015402</v>
      </c>
      <c r="E30" s="32"/>
    </row>
    <row r="31" customFormat="false" ht="14.35" hidden="false" customHeight="false" outlineLevel="0" collapsed="false">
      <c r="A31" s="36" t="n">
        <v>4</v>
      </c>
      <c r="B31" s="24" t="s">
        <v>36</v>
      </c>
      <c r="C31" s="23" t="s">
        <v>31</v>
      </c>
      <c r="D31" s="34" t="n">
        <v>2.68</v>
      </c>
      <c r="E31" s="32"/>
    </row>
    <row r="32" customFormat="false" ht="19.4" hidden="false" customHeight="false" outlineLevel="0" collapsed="false">
      <c r="A32" s="36" t="n">
        <v>5</v>
      </c>
      <c r="B32" s="24" t="s">
        <v>37</v>
      </c>
      <c r="C32" s="23" t="s">
        <v>31</v>
      </c>
      <c r="D32" s="34" t="n">
        <v>1.76</v>
      </c>
      <c r="E32" s="32"/>
    </row>
    <row r="33" customFormat="false" ht="19.4" hidden="false" customHeight="false" outlineLevel="0" collapsed="false">
      <c r="A33" s="36" t="n">
        <v>6</v>
      </c>
      <c r="B33" s="24" t="s">
        <v>38</v>
      </c>
      <c r="C33" s="23" t="s">
        <v>31</v>
      </c>
      <c r="D33" s="34" t="n">
        <v>0.09</v>
      </c>
      <c r="E33" s="32"/>
    </row>
    <row r="34" customFormat="false" ht="14.35" hidden="false" customHeight="false" outlineLevel="0" collapsed="false">
      <c r="A34" s="36" t="n">
        <v>7</v>
      </c>
      <c r="B34" s="24" t="s">
        <v>39</v>
      </c>
      <c r="C34" s="23" t="s">
        <v>31</v>
      </c>
      <c r="D34" s="37" t="n">
        <v>1.074528</v>
      </c>
      <c r="E34" s="39"/>
    </row>
    <row r="35" customFormat="false" ht="14.35" hidden="false" customHeight="false" outlineLevel="0" collapsed="false">
      <c r="A35" s="36" t="n">
        <v>8</v>
      </c>
      <c r="B35" s="24" t="s">
        <v>40</v>
      </c>
      <c r="C35" s="23" t="s">
        <v>31</v>
      </c>
      <c r="D35" s="38" t="n">
        <v>2.6338036</v>
      </c>
      <c r="E35" s="39"/>
    </row>
    <row r="36" customFormat="false" ht="14.35" hidden="false" customHeight="false" outlineLevel="0" collapsed="false">
      <c r="A36" s="36" t="n">
        <v>9</v>
      </c>
      <c r="B36" s="24" t="s">
        <v>41</v>
      </c>
      <c r="C36" s="23" t="s">
        <v>21</v>
      </c>
      <c r="D36" s="30" t="n">
        <v>0.0021</v>
      </c>
      <c r="E36" s="32"/>
    </row>
    <row r="37" customFormat="false" ht="14.35" hidden="false" customHeight="false" outlineLevel="0" collapsed="false">
      <c r="A37" s="36" t="n">
        <v>10</v>
      </c>
      <c r="B37" s="24" t="s">
        <v>42</v>
      </c>
      <c r="C37" s="23" t="s">
        <v>31</v>
      </c>
      <c r="D37" s="25" t="n">
        <v>5.47404</v>
      </c>
      <c r="E37" s="39"/>
    </row>
    <row r="38" customFormat="false" ht="19.4" hidden="false" customHeight="false" outlineLevel="0" collapsed="false">
      <c r="A38" s="36" t="n">
        <v>11</v>
      </c>
      <c r="B38" s="24" t="s">
        <v>43</v>
      </c>
      <c r="C38" s="23" t="s">
        <v>21</v>
      </c>
      <c r="D38" s="34" t="n">
        <v>0.03</v>
      </c>
      <c r="E38" s="32"/>
    </row>
    <row r="39" customFormat="false" ht="19.4" hidden="false" customHeight="false" outlineLevel="0" collapsed="false">
      <c r="A39" s="36" t="n">
        <v>12</v>
      </c>
      <c r="B39" s="24" t="s">
        <v>44</v>
      </c>
      <c r="C39" s="23" t="s">
        <v>28</v>
      </c>
      <c r="D39" s="37" t="n">
        <v>0.100372</v>
      </c>
      <c r="E39" s="32"/>
    </row>
    <row r="40" customFormat="false" ht="14.35" hidden="false" customHeight="false" outlineLevel="0" collapsed="false">
      <c r="A40" s="36" t="n">
        <v>13</v>
      </c>
      <c r="B40" s="24" t="s">
        <v>20</v>
      </c>
      <c r="C40" s="23" t="s">
        <v>21</v>
      </c>
      <c r="D40" s="30" t="n">
        <v>0.0138</v>
      </c>
      <c r="E40" s="32"/>
    </row>
    <row r="41" customFormat="false" ht="14.35" hidden="false" customHeight="false" outlineLevel="0" collapsed="false">
      <c r="A41" s="36" t="n">
        <v>14</v>
      </c>
      <c r="B41" s="24" t="s">
        <v>45</v>
      </c>
      <c r="C41" s="23" t="s">
        <v>21</v>
      </c>
      <c r="D41" s="38" t="n">
        <v>0.0552614</v>
      </c>
      <c r="E41" s="32"/>
    </row>
    <row r="42" customFormat="false" ht="14.35" hidden="false" customHeight="false" outlineLevel="0" collapsed="false">
      <c r="A42" s="36" t="n">
        <v>15</v>
      </c>
      <c r="B42" s="24" t="s">
        <v>46</v>
      </c>
      <c r="C42" s="23" t="s">
        <v>21</v>
      </c>
      <c r="D42" s="38" t="n">
        <v>0.0051027</v>
      </c>
      <c r="E42" s="32"/>
    </row>
    <row r="43" customFormat="false" ht="28.35" hidden="false" customHeight="false" outlineLevel="0" collapsed="false">
      <c r="A43" s="36" t="n">
        <v>16</v>
      </c>
      <c r="B43" s="24" t="s">
        <v>47</v>
      </c>
      <c r="C43" s="23" t="s">
        <v>21</v>
      </c>
      <c r="D43" s="30" t="n">
        <v>0.1966</v>
      </c>
      <c r="E43" s="32"/>
    </row>
    <row r="44" customFormat="false" ht="14.45" hidden="false" customHeight="false" outlineLevel="0" collapsed="false">
      <c r="A44" s="36" t="n">
        <v>17</v>
      </c>
      <c r="B44" s="24" t="s">
        <v>48</v>
      </c>
      <c r="C44" s="23" t="s">
        <v>49</v>
      </c>
      <c r="D44" s="25" t="n">
        <v>1.34468</v>
      </c>
      <c r="E44" s="39"/>
    </row>
    <row r="45" customFormat="false" ht="14.45" hidden="false" customHeight="false" outlineLevel="0" collapsed="false">
      <c r="A45" s="36" t="n">
        <v>18</v>
      </c>
      <c r="B45" s="24" t="s">
        <v>50</v>
      </c>
      <c r="C45" s="23" t="s">
        <v>31</v>
      </c>
      <c r="D45" s="38" t="n">
        <v>0.0874973</v>
      </c>
      <c r="E45" s="32"/>
    </row>
    <row r="46" customFormat="false" ht="14.45" hidden="false" customHeight="false" outlineLevel="0" collapsed="false">
      <c r="A46" s="36" t="n">
        <v>19</v>
      </c>
      <c r="B46" s="24" t="s">
        <v>51</v>
      </c>
      <c r="C46" s="23" t="s">
        <v>21</v>
      </c>
      <c r="D46" s="30" t="n">
        <v>16.7706</v>
      </c>
      <c r="E46" s="32"/>
    </row>
    <row r="47" customFormat="false" ht="14.45" hidden="false" customHeight="false" outlineLevel="0" collapsed="false">
      <c r="A47" s="36" t="n">
        <v>20</v>
      </c>
      <c r="B47" s="24" t="s">
        <v>52</v>
      </c>
      <c r="C47" s="23" t="s">
        <v>21</v>
      </c>
      <c r="D47" s="37" t="n">
        <v>12.300068</v>
      </c>
      <c r="E47" s="32"/>
    </row>
    <row r="48" customFormat="false" ht="14.45" hidden="false" customHeight="false" outlineLevel="0" collapsed="false">
      <c r="A48" s="36" t="n">
        <v>21</v>
      </c>
      <c r="B48" s="24" t="s">
        <v>53</v>
      </c>
      <c r="C48" s="23" t="s">
        <v>21</v>
      </c>
      <c r="D48" s="30" t="n">
        <v>16.7706</v>
      </c>
      <c r="E48" s="32"/>
    </row>
    <row r="49" customFormat="false" ht="14.45" hidden="false" customHeight="false" outlineLevel="0" collapsed="false">
      <c r="A49" s="36" t="n">
        <v>22</v>
      </c>
      <c r="B49" s="24" t="s">
        <v>54</v>
      </c>
      <c r="C49" s="23" t="s">
        <v>21</v>
      </c>
      <c r="D49" s="38" t="n">
        <v>0.0001027</v>
      </c>
      <c r="E49" s="32"/>
    </row>
    <row r="50" customFormat="false" ht="19.4" hidden="false" customHeight="false" outlineLevel="0" collapsed="false">
      <c r="A50" s="36" t="n">
        <v>23</v>
      </c>
      <c r="B50" s="24" t="s">
        <v>55</v>
      </c>
      <c r="C50" s="23" t="s">
        <v>21</v>
      </c>
      <c r="D50" s="34" t="n">
        <v>0.29</v>
      </c>
      <c r="E50" s="32"/>
    </row>
    <row r="51" customFormat="false" ht="19.4" hidden="false" customHeight="false" outlineLevel="0" collapsed="false">
      <c r="A51" s="36" t="n">
        <v>24</v>
      </c>
      <c r="B51" s="24" t="s">
        <v>56</v>
      </c>
      <c r="C51" s="23" t="s">
        <v>21</v>
      </c>
      <c r="D51" s="30" t="n">
        <v>0.0073</v>
      </c>
      <c r="E51" s="32"/>
    </row>
    <row r="52" customFormat="false" ht="19.4" hidden="false" customHeight="false" outlineLevel="0" collapsed="false">
      <c r="A52" s="36" t="n">
        <v>25</v>
      </c>
      <c r="B52" s="24" t="s">
        <v>57</v>
      </c>
      <c r="C52" s="23" t="s">
        <v>21</v>
      </c>
      <c r="D52" s="34" t="n">
        <v>0.26</v>
      </c>
      <c r="E52" s="32"/>
    </row>
    <row r="53" customFormat="false" ht="14.45" hidden="false" customHeight="false" outlineLevel="0" collapsed="false">
      <c r="A53" s="36" t="n">
        <v>26</v>
      </c>
      <c r="B53" s="24" t="s">
        <v>58</v>
      </c>
      <c r="C53" s="23" t="s">
        <v>21</v>
      </c>
      <c r="D53" s="37" t="n">
        <v>0.000308</v>
      </c>
      <c r="E53" s="32"/>
    </row>
    <row r="54" customFormat="false" ht="14.45" hidden="false" customHeight="false" outlineLevel="0" collapsed="false">
      <c r="A54" s="36" t="n">
        <v>27</v>
      </c>
      <c r="B54" s="24" t="s">
        <v>59</v>
      </c>
      <c r="C54" s="23" t="s">
        <v>21</v>
      </c>
      <c r="D54" s="31" t="n">
        <v>0.055</v>
      </c>
      <c r="E54" s="40"/>
    </row>
    <row r="55" customFormat="false" ht="14.45" hidden="false" customHeight="false" outlineLevel="0" collapsed="false">
      <c r="A55" s="36" t="n">
        <v>28</v>
      </c>
      <c r="B55" s="24" t="s">
        <v>60</v>
      </c>
      <c r="C55" s="23" t="s">
        <v>31</v>
      </c>
      <c r="D55" s="37" t="n">
        <v>55.377504</v>
      </c>
      <c r="E55" s="39"/>
    </row>
    <row r="56" customFormat="false" ht="19.4" hidden="false" customHeight="false" outlineLevel="0" collapsed="false">
      <c r="A56" s="36" t="n">
        <v>29</v>
      </c>
      <c r="B56" s="24" t="s">
        <v>61</v>
      </c>
      <c r="C56" s="23" t="s">
        <v>49</v>
      </c>
      <c r="D56" s="37" t="n">
        <v>32.487184</v>
      </c>
      <c r="E56" s="39"/>
    </row>
    <row r="57" customFormat="false" ht="14.35" hidden="false" customHeight="false" outlineLevel="0" collapsed="false">
      <c r="A57" s="36" t="n">
        <v>30</v>
      </c>
      <c r="B57" s="24" t="s">
        <v>62</v>
      </c>
      <c r="C57" s="23" t="s">
        <v>63</v>
      </c>
      <c r="D57" s="38" t="n">
        <v>2.5145516</v>
      </c>
      <c r="E57" s="36"/>
    </row>
  </sheetData>
  <mergeCells count="11">
    <mergeCell ref="C1:E1"/>
    <mergeCell ref="B4:D4"/>
    <mergeCell ref="B7:E7"/>
    <mergeCell ref="B9:E9"/>
    <mergeCell ref="A13:A14"/>
    <mergeCell ref="B13:B14"/>
    <mergeCell ref="C13:C14"/>
    <mergeCell ref="D13:D14"/>
    <mergeCell ref="E13:E14"/>
    <mergeCell ref="A16:E16"/>
    <mergeCell ref="A27:E27"/>
  </mergeCells>
  <printOptions headings="false" gridLines="false" gridLinesSet="true" horizontalCentered="true" verticalCentered="false"/>
  <pageMargins left="0.39375" right="0.236111111111111" top="0.354166666666667" bottom="0.314583333333333" header="0.511811023622047" footer="0.118055555555556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lutfullina_ee@DGK.RU</cp:lastModifiedBy>
  <cp:lastPrinted>2022-11-14T14:02:04Z</cp:lastPrinted>
  <dcterms:modified xsi:type="dcterms:W3CDTF">2026-08-07T14:23:30Z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